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V:\Marches_DSISN\Marché téléphonie\2026 2030 (en cours de rédaction)\DCE\"/>
    </mc:Choice>
  </mc:AlternateContent>
  <xr:revisionPtr revIDLastSave="0" documentId="13_ncr:1_{4EA1976C-9852-4CDE-A1E8-7496A1AF4D20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ge de garde" sheetId="4" r:id="rId1"/>
    <sheet name="BPU_1" sheetId="1" r:id="rId2"/>
    <sheet name="BPU_2Catalogue" sheetId="2" r:id="rId3"/>
    <sheet name="DQE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3" l="1"/>
  <c r="E19" i="3"/>
  <c r="E20" i="3"/>
  <c r="E17" i="3"/>
  <c r="E16" i="3"/>
  <c r="E15" i="3"/>
  <c r="E14" i="3"/>
  <c r="E13" i="3"/>
  <c r="E12" i="3"/>
  <c r="E11" i="3"/>
  <c r="E10" i="3"/>
  <c r="E9" i="3"/>
  <c r="E8" i="3"/>
  <c r="E5" i="3"/>
  <c r="E7" i="3"/>
  <c r="E6" i="3"/>
  <c r="E21" i="3" l="1"/>
  <c r="E23" i="3" s="1"/>
</calcChain>
</file>

<file path=xl/sharedStrings.xml><?xml version="1.0" encoding="utf-8"?>
<sst xmlns="http://schemas.openxmlformats.org/spreadsheetml/2006/main" count="105" uniqueCount="70">
  <si>
    <t>Désignation</t>
  </si>
  <si>
    <t>Unité</t>
  </si>
  <si>
    <t>Prix Unitaire HT (€)</t>
  </si>
  <si>
    <t>Heure</t>
  </si>
  <si>
    <t>Maintenance évolutive</t>
  </si>
  <si>
    <t>Forfait annuel</t>
  </si>
  <si>
    <t>Forfait mensuel</t>
  </si>
  <si>
    <t>Intervention sur site</t>
  </si>
  <si>
    <t>Jour</t>
  </si>
  <si>
    <t>Télémaintenance</t>
  </si>
  <si>
    <t>N° BPU</t>
  </si>
  <si>
    <t>Total HT (€)</t>
  </si>
  <si>
    <t>INSTITUT D'ETUDES POLITIQUES 
D'AIX EN PROVENCE</t>
  </si>
  <si>
    <t>Solution de ToIP pour l'Institut d'Etudes Politiques d'Aix-en-Provence (maintenance, extensions, remplacement ou reconfiguration de la solution existante, acquisition de licences)</t>
  </si>
  <si>
    <t>Nature</t>
  </si>
  <si>
    <t>MAINTENANCE</t>
  </si>
  <si>
    <t>Droit à l'astreinte</t>
  </si>
  <si>
    <t xml:space="preserve">Observations </t>
  </si>
  <si>
    <t>Maintenance corrective/préventive annuelle</t>
  </si>
  <si>
    <t>Indiquer le coût horaire, les téléinterventions sont décomptées avec un minimum de 15 minutes et au-delà calculées au temps réel.</t>
  </si>
  <si>
    <t>Ingénieur</t>
  </si>
  <si>
    <t xml:space="preserve">Intervient en tant qu'expert sur les installations de grande capacité, les matériels ou logiciels spécifiques
</t>
  </si>
  <si>
    <t>Chef de projet</t>
  </si>
  <si>
    <t xml:space="preserve">Intervient en tant qu'interlocuteur privilégié sur des projets spécifiques
</t>
  </si>
  <si>
    <t>Technicien 
supérieur</t>
  </si>
  <si>
    <t>Agent technique</t>
  </si>
  <si>
    <t>Intervient pour la maintenance et la mise en service de matériels et logiciels des systèmes et des périphériques</t>
  </si>
  <si>
    <t>Intervient pour la maintenance des terminaux et 
l'installation d'équipements sous l responsabilité d'un techicien</t>
  </si>
  <si>
    <t>Forfait jour</t>
  </si>
  <si>
    <t>Développeur
 informatique</t>
  </si>
  <si>
    <t>Intervient dans le cadre de développement informatique</t>
  </si>
  <si>
    <t>Formateur</t>
  </si>
  <si>
    <t>Formation des agents ou gestionnaires</t>
  </si>
  <si>
    <t>Intégration annuaire LDAP</t>
  </si>
  <si>
    <t>Expert LDAP pour intégration dans l'annuaire de l'acheteur</t>
  </si>
  <si>
    <t>Déplacement</t>
  </si>
  <si>
    <t>Le candidat est libre d'ajouter d'autres types de services dans le tableau ci-dessous</t>
  </si>
  <si>
    <t>Prix HT</t>
  </si>
  <si>
    <t>Les prix indiqués concernent la main d'œuvre et les interventions en dehors du cadre de la télémaintenance</t>
  </si>
  <si>
    <t>INSTITUT D'ETUDES POLITIQUES D'AIX EN PROVENCE (BPU 1)</t>
  </si>
  <si>
    <t>INSTITUT D'ETUDES POLITIQUES D'AIX EN PROVENCE (BPU 2)</t>
  </si>
  <si>
    <t xml:space="preserve">Les candidats devront obligatoirement fournir dans ce tableau la liste des fournisseurs concernés par ce marché ainsi que les coefficients de majoration sur les prix d'achat au fournisseur.         </t>
  </si>
  <si>
    <t>Type de fournitures</t>
  </si>
  <si>
    <t>Fournisseurs</t>
  </si>
  <si>
    <t>% de majoration sur 
prix d'achat</t>
  </si>
  <si>
    <t>Licence Rainbow Enterprise (1 an)</t>
  </si>
  <si>
    <t>Licence Rainbow Enterprise (3 ans)</t>
  </si>
  <si>
    <t>Qté</t>
  </si>
  <si>
    <t>Prix unitaire HT (€)</t>
  </si>
  <si>
    <t>Total</t>
  </si>
  <si>
    <t>Astreinte</t>
  </si>
  <si>
    <t>Téléintervention</t>
  </si>
  <si>
    <t>Référence du catalogue candidat</t>
  </si>
  <si>
    <t>1 - Maintenance</t>
  </si>
  <si>
    <r>
      <rPr>
        <b/>
        <sz val="15"/>
        <color theme="1"/>
        <rFont val="HelveticaNeueLT Com 45 Lt"/>
        <family val="2"/>
      </rPr>
      <t xml:space="preserve">INSTITUT D'ETUDES POLITIQUES D'AIX-EN-PROVENCE
DEVIS QUANTITATIF ESTIMATIF NON CONTRACTUEL (DQE)
</t>
    </r>
    <r>
      <rPr>
        <b/>
        <sz val="8"/>
        <color theme="1"/>
        <rFont val="HelveticaNeueLT Com 45 Lt"/>
        <family val="2"/>
      </rPr>
      <t>(NE PAS REPORTER CES MONTANTS DANS L'ACTE D'ENGAGEMENT)</t>
    </r>
  </si>
  <si>
    <t>Maintenance 
annuelle</t>
  </si>
  <si>
    <t>Intervention Ingénieur</t>
  </si>
  <si>
    <t>Intervention Chef de Projet</t>
  </si>
  <si>
    <t>Intervention Technicien Supérieur</t>
  </si>
  <si>
    <t>Intervention Agent Technique</t>
  </si>
  <si>
    <t>Développeur 
infomatique</t>
  </si>
  <si>
    <t>Intégration annuaire 
LDAP</t>
  </si>
  <si>
    <t>2 - Catalogue</t>
  </si>
  <si>
    <t>Qté 
estimée</t>
  </si>
  <si>
    <t>T.V.A</t>
  </si>
  <si>
    <t>MONTANT T.T.C.</t>
  </si>
  <si>
    <t>MONTANT H.T.</t>
  </si>
  <si>
    <t>Licence numéro unique (1 an)</t>
  </si>
  <si>
    <t>Licence numéro unique (3 ans)</t>
  </si>
  <si>
    <t>Upgrade de version de la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</si>
</sst>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HelveticaNeueLT Com 45 Lt"/>
      <family val="2"/>
    </font>
    <font>
      <b/>
      <sz val="11"/>
      <color theme="1"/>
      <name val="HelveticaNeueLT Com 45 Lt"/>
      <family val="2"/>
    </font>
    <font>
      <b/>
      <sz val="15"/>
      <color theme="1"/>
      <name val="HelveticaNeueLT Com 45 Lt"/>
      <family val="2"/>
    </font>
    <font>
      <b/>
      <sz val="25"/>
      <color theme="1"/>
      <name val="HelveticaNeueLT Com 45 Lt"/>
      <family val="2"/>
    </font>
    <font>
      <b/>
      <sz val="11"/>
      <name val="HelveticaNeueLT Com 45 Lt"/>
      <family val="2"/>
    </font>
    <font>
      <sz val="9"/>
      <color theme="1"/>
      <name val="HelveticaNeueLT Com 45 Lt"/>
      <family val="2"/>
    </font>
    <font>
      <sz val="8"/>
      <color theme="1"/>
      <name val="HelveticaNeueLT Com 45 Lt"/>
      <family val="2"/>
    </font>
    <font>
      <sz val="9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HelveticaNeueLT Com 45 Lt"/>
      <family val="2"/>
    </font>
    <font>
      <sz val="15"/>
      <color theme="1"/>
      <name val="Calibri"/>
      <family val="2"/>
      <scheme val="minor"/>
    </font>
    <font>
      <b/>
      <sz val="8"/>
      <color rgb="FFFF0000"/>
      <name val="HelveticaNeueLT Com 45 L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HelveticaNeueLT Com 45 Lt"/>
      <family val="2"/>
    </font>
    <font>
      <sz val="8"/>
      <name val="Calibri"/>
      <family val="2"/>
      <scheme val="minor"/>
    </font>
    <font>
      <b/>
      <sz val="9"/>
      <name val="HelveticaNeueLT Com 45 L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165" fontId="15" fillId="0" borderId="0" applyFont="0" applyFill="0" applyBorder="0" applyAlignment="0" applyProtection="0"/>
    <xf numFmtId="0" fontId="15" fillId="0" borderId="0"/>
  </cellStyleXfs>
  <cellXfs count="96">
    <xf numFmtId="0" fontId="0" fillId="0" borderId="0" xfId="0"/>
    <xf numFmtId="0" fontId="2" fillId="0" borderId="0" xfId="0" applyFont="1"/>
    <xf numFmtId="0" fontId="6" fillId="2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2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/>
    <xf numFmtId="0" fontId="11" fillId="0" borderId="0" xfId="0" applyFont="1" applyAlignment="1">
      <alignment horizontal="center" vertical="center"/>
    </xf>
    <xf numFmtId="0" fontId="0" fillId="0" borderId="0" xfId="0"/>
    <xf numFmtId="0" fontId="0" fillId="0" borderId="0" xfId="0"/>
    <xf numFmtId="0" fontId="2" fillId="0" borderId="0" xfId="0" applyFont="1"/>
    <xf numFmtId="0" fontId="9" fillId="0" borderId="0" xfId="0" applyFont="1"/>
    <xf numFmtId="0" fontId="6" fillId="4" borderId="7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8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/>
    <xf numFmtId="0" fontId="7" fillId="0" borderId="17" xfId="0" applyFont="1" applyBorder="1"/>
    <xf numFmtId="0" fontId="7" fillId="0" borderId="9" xfId="0" applyFont="1" applyBorder="1"/>
    <xf numFmtId="0" fontId="7" fillId="0" borderId="23" xfId="0" applyFont="1" applyBorder="1" applyAlignment="1">
      <alignment horizontal="center"/>
    </xf>
    <xf numFmtId="0" fontId="7" fillId="0" borderId="12" xfId="0" applyFont="1" applyBorder="1"/>
    <xf numFmtId="0" fontId="7" fillId="0" borderId="13" xfId="0" applyFont="1" applyBorder="1"/>
    <xf numFmtId="0" fontId="18" fillId="4" borderId="25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9" xfId="0" applyFont="1" applyBorder="1"/>
    <xf numFmtId="0" fontId="7" fillId="0" borderId="19" xfId="0" applyFont="1" applyBorder="1"/>
    <xf numFmtId="0" fontId="6" fillId="4" borderId="29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10" fillId="0" borderId="0" xfId="0" applyFont="1" applyAlignment="1"/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3" fillId="4" borderId="32" xfId="0" applyFont="1" applyFill="1" applyBorder="1" applyAlignment="1">
      <alignment horizontal="center" vertical="center" textRotation="90"/>
    </xf>
    <xf numFmtId="0" fontId="1" fillId="4" borderId="33" xfId="0" applyFont="1" applyFill="1" applyBorder="1" applyAlignment="1">
      <alignment horizontal="center" vertical="center" textRotation="90"/>
    </xf>
    <xf numFmtId="0" fontId="1" fillId="4" borderId="18" xfId="0" applyFont="1" applyFill="1" applyBorder="1" applyAlignment="1">
      <alignment horizontal="center" vertical="center" textRotation="90"/>
    </xf>
    <xf numFmtId="0" fontId="6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8" fillId="0" borderId="34" xfId="0" applyFont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2" fillId="3" borderId="34" xfId="0" applyFont="1" applyFill="1" applyBorder="1"/>
    <xf numFmtId="0" fontId="2" fillId="0" borderId="35" xfId="0" applyFont="1" applyBorder="1"/>
    <xf numFmtId="0" fontId="7" fillId="0" borderId="36" xfId="0" applyFont="1" applyBorder="1" applyAlignment="1">
      <alignment wrapText="1"/>
    </xf>
    <xf numFmtId="0" fontId="7" fillId="0" borderId="37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9" fillId="0" borderId="38" xfId="0" applyFont="1" applyBorder="1" applyAlignment="1">
      <alignment horizontal="center" vertical="center"/>
    </xf>
    <xf numFmtId="0" fontId="2" fillId="0" borderId="3" xfId="0" applyFont="1" applyFill="1" applyBorder="1"/>
    <xf numFmtId="0" fontId="9" fillId="0" borderId="39" xfId="0" applyFont="1" applyBorder="1" applyAlignment="1">
      <alignment horizontal="center" vertical="center"/>
    </xf>
  </cellXfs>
  <cellStyles count="6">
    <cellStyle name="Milliers 2" xfId="4" xr:uid="{561EC291-E4AA-47C7-828C-54563A215E00}"/>
    <cellStyle name="Milliers 3" xfId="1" xr:uid="{3707EA16-F216-49A0-B1D3-4880BAD1F825}"/>
    <cellStyle name="Monétaire 2" xfId="2" xr:uid="{72BCE3E2-D4BD-4F9D-AFA2-CFBC3250D9B7}"/>
    <cellStyle name="Normal" xfId="0" builtinId="0"/>
    <cellStyle name="Normal 2" xfId="5" xr:uid="{9037C33F-1A70-446A-AB1F-03B41AFB5604}"/>
    <cellStyle name="Normal 3" xfId="3" xr:uid="{C834A0A9-9D3D-4DF9-9BDD-DA99A805AAD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57150</xdr:rowOff>
    </xdr:from>
    <xdr:to>
      <xdr:col>2</xdr:col>
      <xdr:colOff>618869</xdr:colOff>
      <xdr:row>1</xdr:row>
      <xdr:rowOff>25317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F166BD8-D398-3CAD-F0F3-A2D2D959A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57150"/>
          <a:ext cx="2047619" cy="6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38100</xdr:rowOff>
    </xdr:from>
    <xdr:to>
      <xdr:col>1</xdr:col>
      <xdr:colOff>1018919</xdr:colOff>
      <xdr:row>0</xdr:row>
      <xdr:rowOff>704767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EBE3F0C-A2CC-9618-B580-8BCB84EE7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38100"/>
          <a:ext cx="2047619" cy="666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107951</xdr:colOff>
      <xdr:row>0</xdr:row>
      <xdr:rowOff>1</xdr:rowOff>
    </xdr:from>
    <xdr:to>
      <xdr:col>1</xdr:col>
      <xdr:colOff>383269</xdr:colOff>
      <xdr:row>0</xdr:row>
      <xdr:rowOff>520701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C473983-C54E-CE99-FD4D-166ED375F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1" y="1"/>
          <a:ext cx="1599293" cy="520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</xdr:rowOff>
    </xdr:from>
    <xdr:to>
      <xdr:col>1</xdr:col>
      <xdr:colOff>380093</xdr:colOff>
      <xdr:row>1</xdr:row>
      <xdr:rowOff>339725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1C979B-6974-49E8-BC4D-25C24038A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9525"/>
          <a:ext cx="1599293" cy="52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4F5E-8741-44BC-89A6-0E56099160CB}">
  <sheetPr>
    <pageSetUpPr fitToPage="1"/>
  </sheetPr>
  <dimension ref="A1:I17"/>
  <sheetViews>
    <sheetView workbookViewId="0">
      <selection activeCell="A2" sqref="A2:I11"/>
    </sheetView>
  </sheetViews>
  <sheetFormatPr baseColWidth="10" defaultRowHeight="15" x14ac:dyDescent="0.25"/>
  <cols>
    <col min="1" max="1" width="10.85546875" customWidth="1"/>
  </cols>
  <sheetData>
    <row r="1" spans="1:9" ht="54.95" customHeight="1" x14ac:dyDescent="0.25"/>
    <row r="2" spans="1:9" x14ac:dyDescent="0.25">
      <c r="A2" s="56" t="s">
        <v>12</v>
      </c>
      <c r="B2" s="57"/>
      <c r="C2" s="57"/>
      <c r="D2" s="57"/>
      <c r="E2" s="57"/>
      <c r="F2" s="57"/>
      <c r="G2" s="57"/>
      <c r="H2" s="57"/>
      <c r="I2" s="57"/>
    </row>
    <row r="3" spans="1:9" x14ac:dyDescent="0.25">
      <c r="A3" s="57"/>
      <c r="B3" s="57"/>
      <c r="C3" s="57"/>
      <c r="D3" s="57"/>
      <c r="E3" s="57"/>
      <c r="F3" s="57"/>
      <c r="G3" s="57"/>
      <c r="H3" s="57"/>
      <c r="I3" s="57"/>
    </row>
    <row r="4" spans="1:9" x14ac:dyDescent="0.25">
      <c r="A4" s="57"/>
      <c r="B4" s="57"/>
      <c r="C4" s="57"/>
      <c r="D4" s="57"/>
      <c r="E4" s="57"/>
      <c r="F4" s="57"/>
      <c r="G4" s="57"/>
      <c r="H4" s="57"/>
      <c r="I4" s="57"/>
    </row>
    <row r="5" spans="1:9" x14ac:dyDescent="0.25">
      <c r="A5" s="57"/>
      <c r="B5" s="57"/>
      <c r="C5" s="57"/>
      <c r="D5" s="57"/>
      <c r="E5" s="57"/>
      <c r="F5" s="57"/>
      <c r="G5" s="57"/>
      <c r="H5" s="57"/>
      <c r="I5" s="57"/>
    </row>
    <row r="6" spans="1:9" x14ac:dyDescent="0.25">
      <c r="A6" s="57"/>
      <c r="B6" s="57"/>
      <c r="C6" s="57"/>
      <c r="D6" s="57"/>
      <c r="E6" s="57"/>
      <c r="F6" s="57"/>
      <c r="G6" s="57"/>
      <c r="H6" s="57"/>
      <c r="I6" s="57"/>
    </row>
    <row r="7" spans="1:9" x14ac:dyDescent="0.25">
      <c r="A7" s="57"/>
      <c r="B7" s="57"/>
      <c r="C7" s="57"/>
      <c r="D7" s="57"/>
      <c r="E7" s="57"/>
      <c r="F7" s="57"/>
      <c r="G7" s="57"/>
      <c r="H7" s="57"/>
      <c r="I7" s="57"/>
    </row>
    <row r="8" spans="1:9" x14ac:dyDescent="0.25">
      <c r="A8" s="57"/>
      <c r="B8" s="57"/>
      <c r="C8" s="57"/>
      <c r="D8" s="57"/>
      <c r="E8" s="57"/>
      <c r="F8" s="57"/>
      <c r="G8" s="57"/>
      <c r="H8" s="57"/>
      <c r="I8" s="57"/>
    </row>
    <row r="9" spans="1:9" x14ac:dyDescent="0.25">
      <c r="A9" s="57"/>
      <c r="B9" s="57"/>
      <c r="C9" s="57"/>
      <c r="D9" s="57"/>
      <c r="E9" s="57"/>
      <c r="F9" s="57"/>
      <c r="G9" s="57"/>
      <c r="H9" s="57"/>
      <c r="I9" s="57"/>
    </row>
    <row r="10" spans="1:9" x14ac:dyDescent="0.25">
      <c r="A10" s="57"/>
      <c r="B10" s="57"/>
      <c r="C10" s="57"/>
      <c r="D10" s="57"/>
      <c r="E10" s="57"/>
      <c r="F10" s="57"/>
      <c r="G10" s="57"/>
      <c r="H10" s="57"/>
      <c r="I10" s="57"/>
    </row>
    <row r="11" spans="1:9" x14ac:dyDescent="0.25">
      <c r="A11" s="57"/>
      <c r="B11" s="57"/>
      <c r="C11" s="57"/>
      <c r="D11" s="57"/>
      <c r="E11" s="57"/>
      <c r="F11" s="57"/>
      <c r="G11" s="57"/>
      <c r="H11" s="57"/>
      <c r="I11" s="57"/>
    </row>
    <row r="12" spans="1:9" x14ac:dyDescent="0.25">
      <c r="A12" s="58" t="s">
        <v>13</v>
      </c>
      <c r="B12" s="59"/>
      <c r="C12" s="59"/>
      <c r="D12" s="59"/>
      <c r="E12" s="59"/>
      <c r="F12" s="59"/>
      <c r="G12" s="59"/>
      <c r="H12" s="59"/>
      <c r="I12" s="59"/>
    </row>
    <row r="13" spans="1:9" x14ac:dyDescent="0.25">
      <c r="A13" s="59"/>
      <c r="B13" s="59"/>
      <c r="C13" s="59"/>
      <c r="D13" s="59"/>
      <c r="E13" s="59"/>
      <c r="F13" s="59"/>
      <c r="G13" s="59"/>
      <c r="H13" s="59"/>
      <c r="I13" s="59"/>
    </row>
    <row r="14" spans="1:9" x14ac:dyDescent="0.25">
      <c r="A14" s="59"/>
      <c r="B14" s="59"/>
      <c r="C14" s="59"/>
      <c r="D14" s="59"/>
      <c r="E14" s="59"/>
      <c r="F14" s="59"/>
      <c r="G14" s="59"/>
      <c r="H14" s="59"/>
      <c r="I14" s="59"/>
    </row>
    <row r="15" spans="1:9" x14ac:dyDescent="0.25">
      <c r="A15" s="59"/>
      <c r="B15" s="59"/>
      <c r="C15" s="59"/>
      <c r="D15" s="59"/>
      <c r="E15" s="59"/>
      <c r="F15" s="59"/>
      <c r="G15" s="59"/>
      <c r="H15" s="59"/>
      <c r="I15" s="59"/>
    </row>
    <row r="16" spans="1:9" x14ac:dyDescent="0.25">
      <c r="A16" s="59"/>
      <c r="B16" s="59"/>
      <c r="C16" s="59"/>
      <c r="D16" s="59"/>
      <c r="E16" s="59"/>
      <c r="F16" s="59"/>
      <c r="G16" s="59"/>
      <c r="H16" s="59"/>
      <c r="I16" s="59"/>
    </row>
    <row r="17" spans="1:9" x14ac:dyDescent="0.25">
      <c r="A17" s="59"/>
      <c r="B17" s="59"/>
      <c r="C17" s="59"/>
      <c r="D17" s="59"/>
      <c r="E17" s="59"/>
      <c r="F17" s="59"/>
      <c r="G17" s="59"/>
      <c r="H17" s="59"/>
      <c r="I17" s="59"/>
    </row>
  </sheetData>
  <mergeCells count="2">
    <mergeCell ref="A2:I11"/>
    <mergeCell ref="A12:I17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topLeftCell="A5" workbookViewId="0">
      <selection activeCell="A16" sqref="A16:D16"/>
    </sheetView>
  </sheetViews>
  <sheetFormatPr baseColWidth="10" defaultColWidth="8.7109375" defaultRowHeight="15" x14ac:dyDescent="0.25"/>
  <cols>
    <col min="1" max="1" width="16" style="1" customWidth="1"/>
    <col min="2" max="2" width="45.140625" style="1" customWidth="1"/>
    <col min="3" max="3" width="15.42578125" style="1" customWidth="1"/>
    <col min="4" max="4" width="20.140625" style="1" customWidth="1"/>
    <col min="5" max="5" width="48" style="1" customWidth="1"/>
    <col min="6" max="6" width="8.7109375" style="1"/>
  </cols>
  <sheetData>
    <row r="1" spans="1:5" ht="66" customHeight="1" x14ac:dyDescent="0.3">
      <c r="B1" s="62" t="s">
        <v>39</v>
      </c>
      <c r="C1" s="63"/>
      <c r="D1" s="63"/>
      <c r="E1" s="63"/>
    </row>
    <row r="2" spans="1:5" ht="15.75" thickBot="1" x14ac:dyDescent="0.3"/>
    <row r="3" spans="1:5" ht="24.95" customHeight="1" thickBot="1" x14ac:dyDescent="0.3">
      <c r="A3" s="2" t="s">
        <v>14</v>
      </c>
      <c r="B3" s="77" t="s">
        <v>0</v>
      </c>
      <c r="C3" s="77" t="s">
        <v>1</v>
      </c>
      <c r="D3" s="77" t="s">
        <v>2</v>
      </c>
      <c r="E3" s="78" t="s">
        <v>17</v>
      </c>
    </row>
    <row r="4" spans="1:5" ht="19.5" customHeight="1" x14ac:dyDescent="0.25">
      <c r="A4" s="74" t="s">
        <v>15</v>
      </c>
      <c r="B4" s="79" t="s">
        <v>18</v>
      </c>
      <c r="C4" s="80" t="s">
        <v>5</v>
      </c>
      <c r="D4" s="80"/>
      <c r="E4" s="81"/>
    </row>
    <row r="5" spans="1:5" ht="20.45" customHeight="1" x14ac:dyDescent="0.25">
      <c r="A5" s="75"/>
      <c r="B5" s="82" t="s">
        <v>4</v>
      </c>
      <c r="C5" s="6" t="s">
        <v>3</v>
      </c>
      <c r="D5" s="6"/>
      <c r="E5" s="83"/>
    </row>
    <row r="6" spans="1:5" ht="25.5" customHeight="1" x14ac:dyDescent="0.25">
      <c r="A6" s="75"/>
      <c r="B6" s="82" t="s">
        <v>16</v>
      </c>
      <c r="C6" s="6" t="s">
        <v>6</v>
      </c>
      <c r="D6" s="6"/>
      <c r="E6" s="83"/>
    </row>
    <row r="7" spans="1:5" ht="27.6" customHeight="1" x14ac:dyDescent="0.25">
      <c r="A7" s="75"/>
      <c r="B7" s="82" t="s">
        <v>7</v>
      </c>
      <c r="C7" s="6" t="s">
        <v>8</v>
      </c>
      <c r="D7" s="6"/>
      <c r="E7" s="83"/>
    </row>
    <row r="8" spans="1:5" ht="36" customHeight="1" thickBot="1" x14ac:dyDescent="0.3">
      <c r="A8" s="76"/>
      <c r="B8" s="84" t="s">
        <v>9</v>
      </c>
      <c r="C8" s="88" t="s">
        <v>3</v>
      </c>
      <c r="D8" s="88"/>
      <c r="E8" s="89" t="s">
        <v>19</v>
      </c>
    </row>
    <row r="9" spans="1:5" ht="32.25" thickBot="1" x14ac:dyDescent="0.3">
      <c r="A9" s="3" t="s">
        <v>20</v>
      </c>
      <c r="B9" s="85" t="s">
        <v>21</v>
      </c>
      <c r="C9" s="91" t="s">
        <v>3</v>
      </c>
      <c r="D9" s="92"/>
      <c r="E9" s="90" t="s">
        <v>38</v>
      </c>
    </row>
    <row r="10" spans="1:5" ht="32.25" thickBot="1" x14ac:dyDescent="0.3">
      <c r="A10" s="3" t="s">
        <v>22</v>
      </c>
      <c r="B10" s="85" t="s">
        <v>23</v>
      </c>
      <c r="C10" s="91" t="s">
        <v>3</v>
      </c>
      <c r="D10" s="92"/>
      <c r="E10" s="93"/>
    </row>
    <row r="11" spans="1:5" ht="29.25" thickBot="1" x14ac:dyDescent="0.3">
      <c r="A11" s="4" t="s">
        <v>24</v>
      </c>
      <c r="B11" s="85" t="s">
        <v>26</v>
      </c>
      <c r="C11" s="91" t="s">
        <v>3</v>
      </c>
      <c r="D11" s="92"/>
      <c r="E11" s="93"/>
    </row>
    <row r="12" spans="1:5" ht="29.25" thickBot="1" x14ac:dyDescent="0.3">
      <c r="A12" s="4" t="s">
        <v>25</v>
      </c>
      <c r="B12" s="85" t="s">
        <v>27</v>
      </c>
      <c r="C12" s="91" t="s">
        <v>3</v>
      </c>
      <c r="D12" s="92"/>
      <c r="E12" s="93"/>
    </row>
    <row r="13" spans="1:5" ht="29.25" thickBot="1" x14ac:dyDescent="0.3">
      <c r="A13" s="4" t="s">
        <v>29</v>
      </c>
      <c r="B13" s="85" t="s">
        <v>30</v>
      </c>
      <c r="C13" s="91" t="s">
        <v>28</v>
      </c>
      <c r="D13" s="92"/>
      <c r="E13" s="93"/>
    </row>
    <row r="14" spans="1:5" ht="15.75" thickBot="1" x14ac:dyDescent="0.3">
      <c r="A14" s="3" t="s">
        <v>31</v>
      </c>
      <c r="B14" s="86" t="s">
        <v>32</v>
      </c>
      <c r="C14" s="94" t="s">
        <v>28</v>
      </c>
      <c r="D14" s="92"/>
      <c r="E14" s="93"/>
    </row>
    <row r="15" spans="1:5" ht="29.25" thickBot="1" x14ac:dyDescent="0.3">
      <c r="A15" s="4" t="s">
        <v>33</v>
      </c>
      <c r="B15" s="86" t="s">
        <v>34</v>
      </c>
      <c r="C15" s="94" t="s">
        <v>8</v>
      </c>
      <c r="D15" s="92"/>
      <c r="E15" s="93"/>
    </row>
    <row r="16" spans="1:5" ht="15.75" thickBot="1" x14ac:dyDescent="0.3">
      <c r="A16" s="3" t="s">
        <v>35</v>
      </c>
      <c r="B16" s="87"/>
      <c r="C16" s="91" t="s">
        <v>8</v>
      </c>
      <c r="D16" s="92"/>
      <c r="E16" s="95"/>
    </row>
    <row r="18" spans="1:5" x14ac:dyDescent="0.25">
      <c r="B18" s="60" t="s">
        <v>36</v>
      </c>
      <c r="C18" s="61"/>
      <c r="D18" s="61"/>
      <c r="E18" s="61"/>
    </row>
    <row r="19" spans="1:5" ht="15.75" thickBot="1" x14ac:dyDescent="0.3"/>
    <row r="20" spans="1:5" x14ac:dyDescent="0.25">
      <c r="A20" s="5" t="s">
        <v>14</v>
      </c>
      <c r="B20" s="5" t="s">
        <v>0</v>
      </c>
      <c r="C20" s="5" t="s">
        <v>1</v>
      </c>
      <c r="D20" s="5" t="s">
        <v>37</v>
      </c>
      <c r="E20" s="5" t="s">
        <v>17</v>
      </c>
    </row>
    <row r="21" spans="1:5" x14ac:dyDescent="0.25">
      <c r="A21" s="6"/>
      <c r="B21" s="6"/>
      <c r="C21" s="6"/>
      <c r="D21" s="6"/>
      <c r="E21" s="6"/>
    </row>
    <row r="22" spans="1:5" x14ac:dyDescent="0.25">
      <c r="A22" s="6"/>
      <c r="B22" s="6"/>
      <c r="C22" s="6"/>
      <c r="D22" s="6"/>
      <c r="E22" s="6"/>
    </row>
    <row r="23" spans="1:5" x14ac:dyDescent="0.25">
      <c r="A23" s="6"/>
      <c r="B23" s="6"/>
      <c r="C23" s="6"/>
      <c r="D23" s="6"/>
      <c r="E23" s="6"/>
    </row>
    <row r="24" spans="1:5" x14ac:dyDescent="0.25">
      <c r="A24" s="6"/>
      <c r="B24" s="6"/>
      <c r="C24" s="6"/>
      <c r="D24" s="6"/>
      <c r="E24" s="6"/>
    </row>
    <row r="25" spans="1:5" x14ac:dyDescent="0.25">
      <c r="A25" s="6"/>
      <c r="B25" s="6"/>
      <c r="C25" s="6"/>
      <c r="D25" s="6"/>
      <c r="E25" s="6"/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x14ac:dyDescent="0.25">
      <c r="A35" s="6"/>
      <c r="B35" s="6"/>
      <c r="C35" s="6"/>
      <c r="D35" s="6"/>
      <c r="E35" s="6"/>
    </row>
    <row r="36" spans="1:5" x14ac:dyDescent="0.25">
      <c r="A36" s="6"/>
      <c r="B36" s="6"/>
      <c r="C36" s="6"/>
      <c r="D36" s="6"/>
      <c r="E36" s="6"/>
    </row>
    <row r="37" spans="1:5" x14ac:dyDescent="0.25">
      <c r="A37" s="6"/>
      <c r="B37" s="6"/>
      <c r="C37" s="6"/>
      <c r="D37" s="6"/>
      <c r="E37" s="6"/>
    </row>
    <row r="38" spans="1:5" x14ac:dyDescent="0.25">
      <c r="A38" s="6"/>
      <c r="B38" s="6"/>
      <c r="C38" s="6"/>
      <c r="D38" s="6"/>
      <c r="E38" s="6"/>
    </row>
    <row r="39" spans="1:5" x14ac:dyDescent="0.25">
      <c r="A39" s="6"/>
      <c r="B39" s="6"/>
      <c r="C39" s="6"/>
      <c r="D39" s="6"/>
      <c r="E39" s="6"/>
    </row>
  </sheetData>
  <mergeCells count="4">
    <mergeCell ref="A4:A8"/>
    <mergeCell ref="E9:E16"/>
    <mergeCell ref="B18:E18"/>
    <mergeCell ref="B1:E1"/>
  </mergeCells>
  <pageMargins left="0.75" right="0.75" top="1" bottom="1" header="0.5" footer="0.5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0"/>
  <sheetViews>
    <sheetView workbookViewId="0">
      <selection activeCell="D7" sqref="D7"/>
    </sheetView>
  </sheetViews>
  <sheetFormatPr baseColWidth="10" defaultColWidth="8.7109375" defaultRowHeight="15" x14ac:dyDescent="0.25"/>
  <cols>
    <col min="1" max="1" width="19.85546875" customWidth="1"/>
    <col min="2" max="2" width="16.28515625" customWidth="1"/>
    <col min="3" max="3" width="50.42578125" customWidth="1"/>
    <col min="4" max="4" width="19.42578125" customWidth="1"/>
    <col min="5" max="5" width="8.5703125" customWidth="1"/>
    <col min="6" max="6" width="20.28515625" customWidth="1"/>
    <col min="7" max="7" width="23" customWidth="1"/>
    <col min="8" max="8" width="12.42578125" customWidth="1"/>
    <col min="9" max="9" width="16.85546875" customWidth="1"/>
  </cols>
  <sheetData>
    <row r="1" spans="1:9" ht="43.5" customHeight="1" x14ac:dyDescent="0.3">
      <c r="C1" s="62" t="s">
        <v>40</v>
      </c>
      <c r="D1" s="62"/>
      <c r="E1" s="62"/>
      <c r="F1" s="62"/>
      <c r="G1" s="62"/>
      <c r="H1" s="62"/>
      <c r="I1" s="63"/>
    </row>
    <row r="2" spans="1:9" ht="43.5" customHeight="1" x14ac:dyDescent="0.3">
      <c r="C2" s="64" t="s">
        <v>41</v>
      </c>
      <c r="D2" s="65"/>
      <c r="E2" s="65"/>
      <c r="F2" s="65"/>
      <c r="G2" s="65"/>
      <c r="H2" s="65"/>
      <c r="I2" s="8"/>
    </row>
    <row r="3" spans="1:9" ht="43.5" customHeight="1" x14ac:dyDescent="0.3">
      <c r="C3" s="7"/>
      <c r="D3" s="7"/>
      <c r="E3" s="9"/>
      <c r="F3" s="7"/>
      <c r="G3" s="7"/>
      <c r="H3" s="7"/>
      <c r="I3" s="8"/>
    </row>
    <row r="4" spans="1:9" ht="15.75" thickBot="1" x14ac:dyDescent="0.3"/>
    <row r="5" spans="1:9" ht="43.5" thickBot="1" x14ac:dyDescent="0.3">
      <c r="A5" s="14" t="s">
        <v>43</v>
      </c>
      <c r="B5" s="40" t="s">
        <v>52</v>
      </c>
      <c r="C5" s="15" t="s">
        <v>42</v>
      </c>
      <c r="D5" s="16" t="s">
        <v>44</v>
      </c>
      <c r="E5" s="16" t="s">
        <v>47</v>
      </c>
      <c r="F5" s="15" t="s">
        <v>48</v>
      </c>
      <c r="G5" s="41" t="s">
        <v>49</v>
      </c>
      <c r="H5" s="1"/>
    </row>
    <row r="6" spans="1:9" x14ac:dyDescent="0.25">
      <c r="A6" s="43"/>
      <c r="B6" s="50"/>
      <c r="C6" s="50" t="s">
        <v>45</v>
      </c>
      <c r="D6" s="53"/>
      <c r="E6" s="50">
        <v>1</v>
      </c>
      <c r="F6" s="50"/>
      <c r="G6" s="44"/>
      <c r="H6" s="1"/>
    </row>
    <row r="7" spans="1:9" x14ac:dyDescent="0.25">
      <c r="A7" s="45"/>
      <c r="B7" s="42"/>
      <c r="C7" s="42" t="s">
        <v>46</v>
      </c>
      <c r="D7" s="54"/>
      <c r="E7" s="51">
        <v>1</v>
      </c>
      <c r="F7" s="42"/>
      <c r="G7" s="46"/>
      <c r="H7" s="1"/>
    </row>
    <row r="8" spans="1:9" x14ac:dyDescent="0.25">
      <c r="A8" s="45"/>
      <c r="B8" s="42"/>
      <c r="C8" s="42" t="s">
        <v>67</v>
      </c>
      <c r="D8" s="54"/>
      <c r="E8" s="51">
        <v>1</v>
      </c>
      <c r="F8" s="42"/>
      <c r="G8" s="46"/>
      <c r="H8" s="1"/>
    </row>
    <row r="9" spans="1:9" s="11" customFormat="1" x14ac:dyDescent="0.25">
      <c r="A9" s="45"/>
      <c r="B9" s="42"/>
      <c r="C9" s="42" t="s">
        <v>68</v>
      </c>
      <c r="D9" s="54"/>
      <c r="E9" s="51">
        <v>1</v>
      </c>
      <c r="F9" s="42"/>
      <c r="G9" s="46"/>
      <c r="H9" s="12"/>
    </row>
    <row r="10" spans="1:9" ht="15.75" thickBot="1" x14ac:dyDescent="0.3">
      <c r="A10" s="47"/>
      <c r="B10" s="48"/>
      <c r="C10" s="48" t="s">
        <v>69</v>
      </c>
      <c r="D10" s="55"/>
      <c r="E10" s="52">
        <v>1</v>
      </c>
      <c r="F10" s="48"/>
      <c r="G10" s="49"/>
      <c r="H10" s="1"/>
    </row>
    <row r="11" spans="1:9" x14ac:dyDescent="0.25">
      <c r="C11" s="11"/>
    </row>
    <row r="12" spans="1:9" x14ac:dyDescent="0.25">
      <c r="C12" s="11"/>
    </row>
    <row r="13" spans="1:9" x14ac:dyDescent="0.25">
      <c r="C13" s="11"/>
    </row>
    <row r="14" spans="1:9" x14ac:dyDescent="0.25">
      <c r="C14" s="11"/>
    </row>
    <row r="15" spans="1:9" x14ac:dyDescent="0.25">
      <c r="C15" s="11"/>
    </row>
    <row r="16" spans="1:9" x14ac:dyDescent="0.25">
      <c r="C16" s="11"/>
    </row>
    <row r="17" spans="3:3" x14ac:dyDescent="0.25">
      <c r="C17" s="11"/>
    </row>
    <row r="18" spans="3:3" x14ac:dyDescent="0.25">
      <c r="C18" s="11"/>
    </row>
    <row r="19" spans="3:3" x14ac:dyDescent="0.25">
      <c r="C19" s="11"/>
    </row>
    <row r="20" spans="3:3" x14ac:dyDescent="0.25">
      <c r="C20" s="11"/>
    </row>
  </sheetData>
  <mergeCells count="2">
    <mergeCell ref="C1:I1"/>
    <mergeCell ref="C2:H2"/>
  </mergeCells>
  <pageMargins left="0.75" right="0.75" top="1" bottom="1" header="0.5" footer="0.5"/>
  <pageSetup paperSize="9" scale="6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3"/>
  <sheetViews>
    <sheetView workbookViewId="0">
      <selection activeCell="D19" sqref="D19"/>
    </sheetView>
  </sheetViews>
  <sheetFormatPr baseColWidth="10" defaultColWidth="8.7109375" defaultRowHeight="15" x14ac:dyDescent="0.25"/>
  <cols>
    <col min="1" max="1" width="19.28515625" customWidth="1"/>
    <col min="2" max="2" width="27.7109375" customWidth="1"/>
    <col min="3" max="3" width="7.85546875" customWidth="1"/>
    <col min="4" max="4" width="26" customWidth="1"/>
    <col min="5" max="5" width="14.42578125" style="13" customWidth="1"/>
    <col min="6" max="6" width="20.28515625" customWidth="1"/>
    <col min="7" max="7" width="23" customWidth="1"/>
  </cols>
  <sheetData>
    <row r="1" spans="1:7" x14ac:dyDescent="0.25">
      <c r="C1" s="58" t="s">
        <v>54</v>
      </c>
      <c r="D1" s="59"/>
      <c r="E1" s="59"/>
      <c r="F1" s="59"/>
      <c r="G1" s="59"/>
    </row>
    <row r="2" spans="1:7" ht="41.25" customHeight="1" x14ac:dyDescent="0.25">
      <c r="C2" s="59"/>
      <c r="D2" s="59"/>
      <c r="E2" s="59"/>
      <c r="F2" s="59"/>
      <c r="G2" s="59"/>
    </row>
    <row r="3" spans="1:7" ht="15.75" thickBot="1" x14ac:dyDescent="0.3"/>
    <row r="4" spans="1:7" ht="36.75" thickBot="1" x14ac:dyDescent="0.3">
      <c r="A4" s="35" t="s">
        <v>10</v>
      </c>
      <c r="B4" s="34" t="s">
        <v>0</v>
      </c>
      <c r="C4" s="33" t="s">
        <v>63</v>
      </c>
      <c r="D4" s="15" t="s">
        <v>2</v>
      </c>
      <c r="E4" s="17" t="s">
        <v>11</v>
      </c>
      <c r="F4" s="1"/>
    </row>
    <row r="5" spans="1:7" s="12" customFormat="1" ht="24" x14ac:dyDescent="0.2">
      <c r="A5" s="22" t="s">
        <v>53</v>
      </c>
      <c r="B5" s="26" t="s">
        <v>55</v>
      </c>
      <c r="C5" s="27">
        <v>1</v>
      </c>
      <c r="D5" s="27"/>
      <c r="E5" s="28">
        <f t="shared" ref="E5:E18" si="0">(C5*D5)</f>
        <v>0</v>
      </c>
    </row>
    <row r="6" spans="1:7" s="1" customFormat="1" ht="27" customHeight="1" x14ac:dyDescent="0.2">
      <c r="A6" s="23" t="s">
        <v>53</v>
      </c>
      <c r="B6" s="20" t="s">
        <v>50</v>
      </c>
      <c r="C6" s="18">
        <v>2</v>
      </c>
      <c r="D6" s="18"/>
      <c r="E6" s="29">
        <f t="shared" si="0"/>
        <v>0</v>
      </c>
    </row>
    <row r="7" spans="1:7" s="1" customFormat="1" ht="14.25" x14ac:dyDescent="0.2">
      <c r="A7" s="23" t="s">
        <v>53</v>
      </c>
      <c r="B7" s="20" t="s">
        <v>51</v>
      </c>
      <c r="C7" s="18">
        <v>5</v>
      </c>
      <c r="D7" s="18"/>
      <c r="E7" s="29">
        <f t="shared" si="0"/>
        <v>0</v>
      </c>
    </row>
    <row r="8" spans="1:7" x14ac:dyDescent="0.25">
      <c r="A8" s="23" t="s">
        <v>53</v>
      </c>
      <c r="B8" s="19" t="s">
        <v>56</v>
      </c>
      <c r="C8" s="18">
        <v>16</v>
      </c>
      <c r="D8" s="18"/>
      <c r="E8" s="29">
        <f t="shared" si="0"/>
        <v>0</v>
      </c>
      <c r="F8" s="1"/>
    </row>
    <row r="9" spans="1:7" x14ac:dyDescent="0.25">
      <c r="A9" s="23" t="s">
        <v>53</v>
      </c>
      <c r="B9" s="19" t="s">
        <v>57</v>
      </c>
      <c r="C9" s="18">
        <v>2</v>
      </c>
      <c r="D9" s="18"/>
      <c r="E9" s="29">
        <f t="shared" si="0"/>
        <v>0</v>
      </c>
      <c r="F9" s="1"/>
    </row>
    <row r="10" spans="1:7" s="11" customFormat="1" x14ac:dyDescent="0.25">
      <c r="A10" s="23" t="s">
        <v>53</v>
      </c>
      <c r="B10" s="19" t="s">
        <v>58</v>
      </c>
      <c r="C10" s="18">
        <v>1</v>
      </c>
      <c r="D10" s="18"/>
      <c r="E10" s="29">
        <f t="shared" si="0"/>
        <v>0</v>
      </c>
      <c r="F10" s="12"/>
    </row>
    <row r="11" spans="1:7" s="11" customFormat="1" x14ac:dyDescent="0.25">
      <c r="A11" s="23" t="s">
        <v>53</v>
      </c>
      <c r="B11" s="19" t="s">
        <v>59</v>
      </c>
      <c r="C11" s="18">
        <v>1</v>
      </c>
      <c r="D11" s="18"/>
      <c r="E11" s="29">
        <f t="shared" si="0"/>
        <v>0</v>
      </c>
      <c r="F11" s="12"/>
    </row>
    <row r="12" spans="1:7" s="11" customFormat="1" ht="24" x14ac:dyDescent="0.25">
      <c r="A12" s="23" t="s">
        <v>53</v>
      </c>
      <c r="B12" s="19" t="s">
        <v>60</v>
      </c>
      <c r="C12" s="18">
        <v>1</v>
      </c>
      <c r="D12" s="18"/>
      <c r="E12" s="29">
        <f t="shared" si="0"/>
        <v>0</v>
      </c>
      <c r="F12" s="12"/>
    </row>
    <row r="13" spans="1:7" s="11" customFormat="1" x14ac:dyDescent="0.25">
      <c r="A13" s="23" t="s">
        <v>53</v>
      </c>
      <c r="B13" s="21" t="s">
        <v>31</v>
      </c>
      <c r="C13" s="18">
        <v>2</v>
      </c>
      <c r="D13" s="18"/>
      <c r="E13" s="29">
        <f t="shared" si="0"/>
        <v>0</v>
      </c>
      <c r="F13" s="12"/>
    </row>
    <row r="14" spans="1:7" s="11" customFormat="1" ht="24" x14ac:dyDescent="0.25">
      <c r="A14" s="23" t="s">
        <v>53</v>
      </c>
      <c r="B14" s="19" t="s">
        <v>61</v>
      </c>
      <c r="C14" s="18">
        <v>1</v>
      </c>
      <c r="D14" s="18"/>
      <c r="E14" s="29">
        <f t="shared" si="0"/>
        <v>0</v>
      </c>
      <c r="F14" s="12"/>
    </row>
    <row r="15" spans="1:7" s="11" customFormat="1" ht="24" customHeight="1" thickBot="1" x14ac:dyDescent="0.3">
      <c r="A15" s="24" t="s">
        <v>53</v>
      </c>
      <c r="B15" s="30" t="s">
        <v>35</v>
      </c>
      <c r="C15" s="31">
        <v>2</v>
      </c>
      <c r="D15" s="31"/>
      <c r="E15" s="32">
        <f t="shared" si="0"/>
        <v>0</v>
      </c>
      <c r="F15" s="12"/>
    </row>
    <row r="16" spans="1:7" s="11" customFormat="1" ht="24" customHeight="1" x14ac:dyDescent="0.25">
      <c r="A16" s="25" t="s">
        <v>62</v>
      </c>
      <c r="B16" s="36" t="s">
        <v>45</v>
      </c>
      <c r="C16" s="27">
        <v>50</v>
      </c>
      <c r="D16" s="27"/>
      <c r="E16" s="28">
        <f t="shared" si="0"/>
        <v>0</v>
      </c>
      <c r="F16" s="12"/>
    </row>
    <row r="17" spans="1:6" s="11" customFormat="1" ht="24" customHeight="1" x14ac:dyDescent="0.25">
      <c r="A17" s="23" t="s">
        <v>62</v>
      </c>
      <c r="B17" s="37" t="s">
        <v>46</v>
      </c>
      <c r="C17" s="18">
        <v>50</v>
      </c>
      <c r="D17" s="18"/>
      <c r="E17" s="29">
        <f t="shared" si="0"/>
        <v>0</v>
      </c>
      <c r="F17" s="12"/>
    </row>
    <row r="18" spans="1:6" s="10" customFormat="1" ht="24" customHeight="1" x14ac:dyDescent="0.25">
      <c r="A18" s="23" t="s">
        <v>62</v>
      </c>
      <c r="B18" s="37" t="s">
        <v>67</v>
      </c>
      <c r="C18" s="18">
        <v>50</v>
      </c>
      <c r="D18" s="18"/>
      <c r="E18" s="29">
        <f t="shared" si="0"/>
        <v>0</v>
      </c>
      <c r="F18" s="12"/>
    </row>
    <row r="19" spans="1:6" s="10" customFormat="1" ht="24" customHeight="1" x14ac:dyDescent="0.25">
      <c r="A19" s="23" t="s">
        <v>62</v>
      </c>
      <c r="B19" s="37" t="s">
        <v>68</v>
      </c>
      <c r="C19" s="18">
        <v>50</v>
      </c>
      <c r="D19" s="18"/>
      <c r="E19" s="29">
        <f t="shared" ref="E19:E20" si="1">(C19*D19)</f>
        <v>0</v>
      </c>
      <c r="F19" s="12"/>
    </row>
    <row r="20" spans="1:6" ht="24" customHeight="1" thickBot="1" x14ac:dyDescent="0.3">
      <c r="A20" s="23" t="s">
        <v>62</v>
      </c>
      <c r="B20" s="37" t="s">
        <v>69</v>
      </c>
      <c r="C20" s="18">
        <v>1</v>
      </c>
      <c r="D20" s="18"/>
      <c r="E20" s="29">
        <f t="shared" si="1"/>
        <v>0</v>
      </c>
      <c r="F20" s="12"/>
    </row>
    <row r="21" spans="1:6" x14ac:dyDescent="0.25">
      <c r="A21" s="68" t="s">
        <v>66</v>
      </c>
      <c r="B21" s="69"/>
      <c r="C21" s="69"/>
      <c r="D21" s="70"/>
      <c r="E21" s="28">
        <f>SUM(E5:E20)</f>
        <v>0</v>
      </c>
      <c r="F21" s="1"/>
    </row>
    <row r="22" spans="1:6" x14ac:dyDescent="0.25">
      <c r="A22" s="71" t="s">
        <v>64</v>
      </c>
      <c r="B22" s="72"/>
      <c r="C22" s="72"/>
      <c r="D22" s="73"/>
      <c r="E22" s="38"/>
    </row>
    <row r="23" spans="1:6" ht="15.75" thickBot="1" x14ac:dyDescent="0.3">
      <c r="A23" s="66" t="s">
        <v>65</v>
      </c>
      <c r="B23" s="67"/>
      <c r="C23" s="67"/>
      <c r="D23" s="67"/>
      <c r="E23" s="39">
        <f>SUM(E21:E22)</f>
        <v>0</v>
      </c>
    </row>
  </sheetData>
  <mergeCells count="4">
    <mergeCell ref="A23:D23"/>
    <mergeCell ref="C1:G2"/>
    <mergeCell ref="A21:D21"/>
    <mergeCell ref="A22:D22"/>
  </mergeCells>
  <phoneticPr fontId="17" type="noConversion"/>
  <pageMargins left="0.75" right="0.75" top="1" bottom="1" header="0.5" footer="0.5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Page de garde</vt:lpstr>
      <vt:lpstr>BPU_1</vt:lpstr>
      <vt:lpstr>BPU_2Catalogue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Guittet</dc:creator>
  <cp:lastModifiedBy>Mathilde Guittet</cp:lastModifiedBy>
  <cp:lastPrinted>2026-03-26T10:28:17Z</cp:lastPrinted>
  <dcterms:created xsi:type="dcterms:W3CDTF">2026-02-13T14:48:51Z</dcterms:created>
  <dcterms:modified xsi:type="dcterms:W3CDTF">2026-03-26T10:51:42Z</dcterms:modified>
</cp:coreProperties>
</file>